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22380" windowHeight="483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<sst xmlns="http://schemas.openxmlformats.org/spreadsheetml/2006/main" count="121" uniqueCount="103">
  <si>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</si>
  <si>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</si>
  <si>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</si>
  <si>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</si>
  <si>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</si>
  <si>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</si>
  <si>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</si>
  <si>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</si>
  <si>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</si>
  <si>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</si>
  <si>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</si>
  <si>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</si>
  <si>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</si>
  <si>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</si>
  <si>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</si>
  <si>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</si>
  <si>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</si>
  <si>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</si>
  <si>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</si>
  <si>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</si>
  <si>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</si>
  <si>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</si>
  <si>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</si>
  <si>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</si>
  <si>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</si>
  <si>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</si>
  <si>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</si>
  <si>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</si>
  <si>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</si>
  <si>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</si>
  <si>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</si>
  <si>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</si>
  <si>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</si>
  <si>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</si>
  <si>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</si>
  <si>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</si>
  <si>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</si>
  <si>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</si>
  <si>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</si>
  <si>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</si>
  <si>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</si>
  <si>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</si>
  <si>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</si>
  <si>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</si>
  <si>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</si>
  <si>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</si>
  <si>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</si>
  <si>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</si>
  <si>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</si>
  <si>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</si>
  <si>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</si>
  <si>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</si>
  <si>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</si>
  <si>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</si>
  <si>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</si>
  <si>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</si>
  <si>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</si>
  <si>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</si>
  <si>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</si>
  <si>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</si>
  <si>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</si>
  <si>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</si>
  <si>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</si>
  <si>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</si>
  <si>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</si>
  <si>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</si>
  <si>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</si>
  <si>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</si>
  <si>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</si>
  <si>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</si>
  <si>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</si>
  <si>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</si>
  <si>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</si>
  <si>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</si>
  <si>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</si>
  <si>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</si>
  <si>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</si>
  <si>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</si>
  <si>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</si>
  <si>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</si>
  <si>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</si>
  <si>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</si>
  <si>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</si>
  <si>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</si>
  <si>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</si>
  <si>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</si>
  <si>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</si>
  <si>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</si>
  <si>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</si>
  <si>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</si>
  <si>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</si>
  <si>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</si>
  <si>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</si>
  <si>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</si>
  <si>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</si>
  <si>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Adriana González</t>
  </si>
  <si>
    <t>AEA 6277</t>
  </si>
  <si>
    <t>Luis de la Torre 625/302</t>
  </si>
  <si>
    <t>finanzas@ps.org.uy</t>
  </si>
  <si>
    <t>Corte Electoral Montevideo</t>
  </si>
  <si>
    <t>Javier Niche</t>
  </si>
  <si>
    <t xml:space="preserve"> </t>
  </si>
  <si>
    <t>RAB 18715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</si>
</sst>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5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93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4" fillId="0" borderId="1" xfId="1" applyBorder="1" applyAlignment="1" applyProtection="1">
      <alignment horizontal="left"/>
      <protection locked="0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inanzas@ps.org.uy" TargetMode="External"/><Relationship Id="rId6" Type="http://schemas.openxmlformats.org/officeDocument/2006/relationships/image" Target="../media/image1.emf"/><Relationship Id="rId11" Type="http://schemas.openxmlformats.org/officeDocument/2006/relationships/comments" Target="../comments1.xml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I7" sqref="I7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2"/>
      <c r="C4" s="72"/>
      <c r="D4" s="72"/>
      <c r="E4" s="72"/>
      <c r="F4" s="72"/>
      <c r="G4" s="72"/>
      <c r="H4" s="73"/>
      <c r="I4" s="7"/>
      <c r="J4" s="7"/>
    </row>
    <row r="5" spans="1:10" ht="15.75" x14ac:dyDescent="0.25">
      <c r="A5" s="15"/>
      <c r="B5" s="16" t="s">
        <v>36</v>
      </c>
      <c r="C5" s="82" t="s">
        <v>0</v>
      </c>
      <c r="D5" s="83"/>
      <c r="E5" s="84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90"/>
      <c r="D9" s="90"/>
      <c r="E9" s="90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7" t="s">
        <v>100</v>
      </c>
      <c r="D11" s="77"/>
      <c r="E11" s="77"/>
      <c r="F11" s="20" t="s">
        <v>48</v>
      </c>
      <c r="G11" s="39" t="s">
        <v>102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7" t="s">
        <v>101</v>
      </c>
      <c r="D13" s="77"/>
      <c r="E13" s="77"/>
      <c r="F13" s="20" t="s">
        <v>48</v>
      </c>
      <c r="G13" s="39" t="s">
        <v>101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9010012121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4" t="s">
        <v>19</v>
      </c>
      <c r="D17" s="75"/>
      <c r="E17" s="76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43735</v>
      </c>
      <c r="D19" s="19" t="s">
        <v>11</v>
      </c>
      <c r="E19" s="4">
        <v>43765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5" t="s">
        <v>77</v>
      </c>
      <c r="D26" s="85"/>
      <c r="E26" s="7"/>
      <c r="F26" s="85" t="s">
        <v>78</v>
      </c>
      <c r="G26" s="85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0">
        <f>SUM('Ingresos Previstos'!B5:B75)</f>
        <v>379000</v>
      </c>
      <c r="D29" s="81"/>
      <c r="E29" s="7"/>
      <c r="F29" s="80">
        <f>SUM('Egresos Previstos'!B5:B75)</f>
        <v>379000</v>
      </c>
      <c r="G29" s="81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9">
        <f ca="1">TODAY()</f>
        <v>43807</v>
      </c>
      <c r="G32" s="89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86" t="s">
        <v>95</v>
      </c>
      <c r="F36" s="71"/>
      <c r="G36" s="71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>
        <v>32325064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86" t="s">
        <v>97</v>
      </c>
      <c r="F40" s="71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78" t="s">
        <v>24</v>
      </c>
      <c r="F42" s="79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86" t="s">
        <v>24</v>
      </c>
      <c r="F44" s="71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88" t="s">
        <v>98</v>
      </c>
      <c r="F46" s="71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1">
        <v>99121662</v>
      </c>
      <c r="F48" s="71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86" t="s">
        <v>99</v>
      </c>
      <c r="F50" s="71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87"/>
      <c r="D56" s="87"/>
      <c r="F56" s="20" t="s">
        <v>83</v>
      </c>
      <c r="G56" s="87"/>
      <c r="H56" s="87"/>
    </row>
    <row r="58" spans="1:8" x14ac:dyDescent="0.2">
      <c r="B58" s="58" t="s">
        <v>82</v>
      </c>
      <c r="C58" s="87" t="s">
        <v>100</v>
      </c>
      <c r="D58" s="87"/>
      <c r="F58" s="59" t="s">
        <v>82</v>
      </c>
      <c r="G58" s="87"/>
      <c r="H58" s="87"/>
    </row>
    <row r="59" spans="1:8" x14ac:dyDescent="0.2">
      <c r="B59" s="14"/>
    </row>
  </sheetData>
  <sheetProtection selectLockedCells="1"/>
  <mergeCells count="22">
    <mergeCell ref="E40:F40"/>
    <mergeCell ref="E50:F50"/>
    <mergeCell ref="C58:D58"/>
    <mergeCell ref="G58:H58"/>
    <mergeCell ref="C56:D56"/>
    <mergeCell ref="G56:H56"/>
    <mergeCell ref="E48:F48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E46:F46"/>
    <mergeCell ref="E44:F44"/>
    <mergeCell ref="F32:G32"/>
    <mergeCell ref="E36:G36"/>
    <mergeCell ref="C9:E9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hyperlinks>
    <hyperlink ref="E46" r:id="rId1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scaleWithDoc="0" alignWithMargins="0">
    <oddFooter>&amp;R&amp;P / &amp;N</oddFooter>
  </headerFooter>
  <drawing r:id="rId3"/>
  <legacyDrawing r:id="rId4"/>
  <controls>
    <mc:AlternateContent xmlns:mc="http://schemas.openxmlformats.org/markup-compatibility/2006">
      <mc:Choice Requires="x14">
        <control shapeId="1032" r:id="rId5" name="OptionDiputado">
          <controlPr locked="0" autoLine="0" autoPict="0" r:id="rId6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5" name="OptionDiputado"/>
      </mc:Fallback>
    </mc:AlternateContent>
    <mc:AlternateContent xmlns:mc="http://schemas.openxmlformats.org/markup-compatibility/2006">
      <mc:Choice Requires="x14">
        <control shapeId="1031" r:id="rId7" name="OptionSenador">
          <controlPr locked="0" disabled="1" autoLine="0" autoPict="0" r:id="rId8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7" name="OptionSenador"/>
      </mc:Fallback>
    </mc:AlternateContent>
    <mc:AlternateContent xmlns:mc="http://schemas.openxmlformats.org/markup-compatibility/2006">
      <mc:Choice Requires="x14">
        <control shapeId="1030" r:id="rId9" name="OptionPresidente">
          <controlPr locked="0" disabled="1" autoLine="0" autoPict="0" r:id="rId10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9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1" t="s">
        <v>50</v>
      </c>
      <c r="B1" s="92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379000</v>
      </c>
    </row>
    <row r="6" spans="1:2" x14ac:dyDescent="0.2">
      <c r="A6" s="41" t="s">
        <v>38</v>
      </c>
      <c r="B6" s="65"/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1" t="s">
        <v>55</v>
      </c>
      <c r="B1" s="92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 t="s">
        <v>101</v>
      </c>
    </row>
    <row r="6" spans="1:2" x14ac:dyDescent="0.2">
      <c r="A6" s="41" t="s">
        <v>40</v>
      </c>
      <c r="B6" s="65" t="s">
        <v>101</v>
      </c>
    </row>
    <row r="7" spans="1:2" x14ac:dyDescent="0.2">
      <c r="A7" s="41" t="s">
        <v>41</v>
      </c>
      <c r="B7" s="65" t="s">
        <v>101</v>
      </c>
    </row>
    <row r="8" spans="1:2" x14ac:dyDescent="0.2">
      <c r="A8" s="41" t="s">
        <v>42</v>
      </c>
      <c r="B8" s="65" t="s">
        <v>101</v>
      </c>
    </row>
    <row r="9" spans="1:2" x14ac:dyDescent="0.2">
      <c r="A9" s="41" t="s">
        <v>43</v>
      </c>
      <c r="B9" s="65" t="s">
        <v>101</v>
      </c>
    </row>
    <row r="10" spans="1:2" x14ac:dyDescent="0.2">
      <c r="A10" s="41" t="s">
        <v>46</v>
      </c>
      <c r="B10" s="65" t="s">
        <v>101</v>
      </c>
    </row>
    <row r="11" spans="1:2" x14ac:dyDescent="0.2">
      <c r="A11" s="41" t="s">
        <v>44</v>
      </c>
      <c r="B11" s="65" t="s">
        <v>101</v>
      </c>
    </row>
    <row r="12" spans="1:2" x14ac:dyDescent="0.2">
      <c r="A12" s="41" t="s">
        <v>47</v>
      </c>
      <c r="B12" s="65" t="s">
        <v>101</v>
      </c>
    </row>
    <row r="13" spans="1:2" x14ac:dyDescent="0.2">
      <c r="A13" s="41" t="s">
        <v>45</v>
      </c>
      <c r="B13" s="65">
        <v>379000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2019-09-23T20:32:08Z</cp:lastPrinted>
  <dcterms:created xsi:type="dcterms:W3CDTF">2009-09-09T19:22:09Z</dcterms:created>
  <dcterms:modified xsi:type="dcterms:W3CDTF">2019-12-09T01:13:01Z</dcterms:modified>
</cp:coreProperties>
</file>